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2'!$A$1:$I$87</definedName>
  </definedNames>
  <calcPr calcId="162913" refMode="R1C1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  <c r="E6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<sst xmlns="http://schemas.openxmlformats.org/spreadsheetml/2006/main" count="247" uniqueCount="112">
  <si>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</si>
  <si>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</si>
  <si>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</si>
  <si>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</si>
  <si>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</si>
  <si>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</si>
  <si>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</si>
  <si>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</si>
  <si>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</si>
  <si>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</si>
  <si>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</si>
  <si>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</si>
  <si>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</si>
  <si>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</si>
  <si>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</si>
  <si>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</si>
  <si>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</si>
  <si>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</si>
  <si>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</si>
  <si>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</si>
  <si>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</si>
  <si>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</si>
  <si>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</si>
  <si>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</si>
  <si>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</si>
  <si>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</si>
  <si>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</si>
  <si>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</si>
  <si>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</si>
  <si>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</si>
  <si>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</si>
  <si>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</si>
  <si>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</si>
  <si>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</si>
  <si>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</si>
  <si>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</si>
  <si>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</si>
  <si>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</si>
  <si>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</si>
  <si>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</si>
  <si>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</si>
  <si>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</si>
  <si>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</si>
  <si>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</si>
  <si>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</si>
  <si>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</si>
  <si>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</si>
  <si>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</si>
  <si>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</si>
  <si>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</si>
  <si>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</si>
  <si>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</si>
  <si>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</si>
  <si>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</si>
  <si>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</si>
  <si>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</si>
  <si>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</si>
  <si>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</si>
  <si>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</si>
  <si>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</si>
  <si>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</si>
  <si>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</si>
  <si>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</si>
  <si>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</si>
  <si>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</si>
  <si>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</si>
  <si>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</si>
  <si>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</si>
  <si>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</si>
  <si>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</si>
  <si>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</si>
  <si>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</si>
  <si>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</si>
  <si>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</si>
  <si>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</si>
  <si>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</si>
  <si>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</si>
  <si>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</si>
  <si>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</si>
  <si>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</si>
  <si>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</si>
  <si>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</si>
  <si>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</si>
  <si>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</si>
  <si>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</si>
  <si>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</si>
  <si>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</si>
  <si>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</si>
  <si>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</si>
  <si>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</si>
  <si>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</si>
  <si>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</si>
  <si>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</si>
  <si>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</si>
  <si>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</si>
  <si>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</si>
  <si>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</si>
  <si>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</si>
  <si>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</si>
  <si>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</si>
  <si>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</si>
  <si>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</si>
  <si>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</si>
  <si>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</si>
  <si>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</si>
  <si>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</si>
  <si>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</si>
  <si>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</si>
  <si>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</si>
  <si>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</si>
  <si>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по расходам краевого бюджета за 1 квартал 2023 года по разделам и подразделам классификации расходов бюджетов</t>
  </si>
  <si>
    <t>Исполнение на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</si>
</sst>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/>
    <xf numFmtId="166" fontId="10" fillId="0" borderId="1" xfId="0" applyNumberFormat="1" applyFont="1" applyBorder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/>
    <xf numFmtId="166" fontId="12" fillId="0" borderId="1" xfId="0" applyNumberFormat="1" applyFont="1" applyBorder="1"/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F11" sqref="F11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22" customWidth="1"/>
    <col min="6" max="6" width="21.5703125" customWidth="1"/>
    <col min="7" max="7" width="9.42578125" customWidth="1"/>
    <col min="8" max="9" width="13.7109375" customWidth="1"/>
  </cols>
  <sheetData>
    <row r="1" spans="1:9" ht="15.75" x14ac:dyDescent="0.25">
      <c r="A1" s="13">
        <f>YEAR(Date)</f>
        <v>2023</v>
      </c>
      <c r="B1" s="13" t="s">
        <v>11</v>
      </c>
      <c r="C1" s="14"/>
      <c r="D1" s="14"/>
      <c r="I1" s="1" t="s">
        <v>109</v>
      </c>
    </row>
    <row r="2" spans="1:9" x14ac:dyDescent="0.25">
      <c r="A2" s="15"/>
      <c r="B2" s="15"/>
      <c r="C2" s="16"/>
      <c r="D2" s="16"/>
      <c r="E2" s="5"/>
    </row>
    <row r="3" spans="1:9" s="7" customFormat="1" ht="82.5" customHeight="1" x14ac:dyDescent="0.25">
      <c r="A3" s="29" t="s">
        <v>110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2"/>
      <c r="B4" s="3"/>
      <c r="C4" s="4"/>
      <c r="D4" s="4"/>
      <c r="E4" s="5"/>
    </row>
    <row r="5" spans="1:9" x14ac:dyDescent="0.25">
      <c r="A5" s="2"/>
      <c r="B5" s="3"/>
      <c r="C5" s="4"/>
      <c r="D5" s="4"/>
      <c r="I5" s="6" t="s">
        <v>0</v>
      </c>
    </row>
    <row r="6" spans="1:9" ht="70.5" customHeight="1" x14ac:dyDescent="0.25">
      <c r="A6" s="8" t="s">
        <v>1</v>
      </c>
      <c r="B6" s="9"/>
      <c r="C6" s="10" t="s">
        <v>2</v>
      </c>
      <c r="D6" s="9" t="s">
        <v>3</v>
      </c>
      <c r="E6" s="11" t="str">
        <f>CONCATENATE("Годовой объем ассигнований на ",Year," год")</f>
        <v>Годовой объем ассигнований на 2023 год</v>
      </c>
      <c r="F6" s="11" t="s">
        <v>111</v>
      </c>
      <c r="G6" s="11" t="s">
        <v>5</v>
      </c>
      <c r="H6" s="11" t="s">
        <v>6</v>
      </c>
      <c r="I6" s="11" t="s">
        <v>8</v>
      </c>
    </row>
    <row r="7" spans="1:9" x14ac:dyDescent="0.25">
      <c r="A7" s="19">
        <v>1</v>
      </c>
      <c r="B7" s="20" t="s">
        <v>4</v>
      </c>
      <c r="C7" s="19">
        <v>3</v>
      </c>
      <c r="D7" s="20" t="s">
        <v>9</v>
      </c>
      <c r="E7" s="19">
        <v>5</v>
      </c>
      <c r="F7" s="20" t="s">
        <v>10</v>
      </c>
      <c r="G7" s="19">
        <v>7</v>
      </c>
      <c r="H7" s="20" t="s">
        <v>7</v>
      </c>
      <c r="I7" s="19">
        <v>9</v>
      </c>
    </row>
    <row r="8" spans="1:9" s="12" customFormat="1" ht="18.75" x14ac:dyDescent="0.3">
      <c r="A8" s="25" t="s">
        <v>12</v>
      </c>
      <c r="B8" s="26" t="s">
        <v>13</v>
      </c>
      <c r="C8" s="25" t="s">
        <v>14</v>
      </c>
      <c r="D8" s="25"/>
      <c r="E8" s="27">
        <v>6679889.1584799998</v>
      </c>
      <c r="F8" s="27">
        <v>858425.69206999999</v>
      </c>
      <c r="G8" s="28">
        <f t="shared" ref="G8:G39" si="0">(F8/E8)*100</f>
        <v>12.850897248500656</v>
      </c>
      <c r="H8" s="28">
        <f t="shared" ref="H8:H39" si="1">(E8/(116723786.42168))*100</f>
        <v>5.7228173993157005</v>
      </c>
      <c r="I8" s="28">
        <f t="shared" ref="I8:I39" si="2">(F8/(26215760.62549))*100</f>
        <v>3.2744641833330563</v>
      </c>
    </row>
    <row r="9" spans="1:9" s="12" customFormat="1" ht="56.25" x14ac:dyDescent="0.3">
      <c r="A9" s="21"/>
      <c r="B9" s="22" t="s">
        <v>15</v>
      </c>
      <c r="C9" s="21" t="s">
        <v>14</v>
      </c>
      <c r="D9" s="21" t="s">
        <v>16</v>
      </c>
      <c r="E9" s="23">
        <v>16467</v>
      </c>
      <c r="F9" s="23">
        <v>3373.9953500000001</v>
      </c>
      <c r="G9" s="24">
        <f t="shared" si="0"/>
        <v>20.48943553774215</v>
      </c>
      <c r="H9" s="24">
        <f t="shared" si="1"/>
        <v>1.410766434573224E-2</v>
      </c>
      <c r="I9" s="24">
        <f t="shared" si="2"/>
        <v>1.2870102829362162E-2</v>
      </c>
    </row>
    <row r="10" spans="1:9" s="12" customFormat="1" ht="75" x14ac:dyDescent="0.3">
      <c r="A10" s="21"/>
      <c r="B10" s="22" t="s">
        <v>17</v>
      </c>
      <c r="C10" s="21" t="s">
        <v>14</v>
      </c>
      <c r="D10" s="21" t="s">
        <v>18</v>
      </c>
      <c r="E10" s="23">
        <v>368497.54</v>
      </c>
      <c r="F10" s="23">
        <v>63066.654880000002</v>
      </c>
      <c r="G10" s="24">
        <f t="shared" si="0"/>
        <v>17.114538913882573</v>
      </c>
      <c r="H10" s="24">
        <f t="shared" si="1"/>
        <v>0.31570046799951657</v>
      </c>
      <c r="I10" s="24">
        <f t="shared" si="2"/>
        <v>0.2405677095581934</v>
      </c>
    </row>
    <row r="11" spans="1:9" s="12" customFormat="1" ht="75" x14ac:dyDescent="0.3">
      <c r="A11" s="21"/>
      <c r="B11" s="22" t="s">
        <v>19</v>
      </c>
      <c r="C11" s="21" t="s">
        <v>14</v>
      </c>
      <c r="D11" s="21" t="s">
        <v>20</v>
      </c>
      <c r="E11" s="23">
        <v>762607.9</v>
      </c>
      <c r="F11" s="23">
        <v>148626.97305999999</v>
      </c>
      <c r="G11" s="24">
        <f t="shared" si="0"/>
        <v>19.489304144370912</v>
      </c>
      <c r="H11" s="24">
        <f t="shared" si="1"/>
        <v>0.65334403841645339</v>
      </c>
      <c r="I11" s="24">
        <f t="shared" si="2"/>
        <v>0.56693748155255741</v>
      </c>
    </row>
    <row r="12" spans="1:9" s="12" customFormat="1" ht="18.75" x14ac:dyDescent="0.3">
      <c r="A12" s="21"/>
      <c r="B12" s="22" t="s">
        <v>21</v>
      </c>
      <c r="C12" s="21" t="s">
        <v>14</v>
      </c>
      <c r="D12" s="21" t="s">
        <v>22</v>
      </c>
      <c r="E12" s="23">
        <v>401798.38</v>
      </c>
      <c r="F12" s="23">
        <v>70039.803260000001</v>
      </c>
      <c r="G12" s="24">
        <f t="shared" si="0"/>
        <v>17.431579306019103</v>
      </c>
      <c r="H12" s="24">
        <f t="shared" si="1"/>
        <v>0.34423007710566433</v>
      </c>
      <c r="I12" s="24">
        <f t="shared" si="2"/>
        <v>0.26716677902490149</v>
      </c>
    </row>
    <row r="13" spans="1:9" s="12" customFormat="1" ht="56.25" x14ac:dyDescent="0.3">
      <c r="A13" s="21"/>
      <c r="B13" s="22" t="s">
        <v>23</v>
      </c>
      <c r="C13" s="21" t="s">
        <v>14</v>
      </c>
      <c r="D13" s="21" t="s">
        <v>24</v>
      </c>
      <c r="E13" s="23">
        <v>287978.87</v>
      </c>
      <c r="F13" s="23">
        <v>62923.300410000003</v>
      </c>
      <c r="G13" s="24">
        <f t="shared" si="0"/>
        <v>21.849971287823998</v>
      </c>
      <c r="H13" s="24">
        <f t="shared" si="1"/>
        <v>0.24671823869698548</v>
      </c>
      <c r="I13" s="24">
        <f t="shared" si="2"/>
        <v>0.24002088403576086</v>
      </c>
    </row>
    <row r="14" spans="1:9" s="12" customFormat="1" ht="18.75" x14ac:dyDescent="0.3">
      <c r="A14" s="21"/>
      <c r="B14" s="22" t="s">
        <v>25</v>
      </c>
      <c r="C14" s="21" t="s">
        <v>14</v>
      </c>
      <c r="D14" s="21" t="s">
        <v>26</v>
      </c>
      <c r="E14" s="23">
        <v>91491.7</v>
      </c>
      <c r="F14" s="23">
        <v>20602.44858</v>
      </c>
      <c r="G14" s="24">
        <f t="shared" si="0"/>
        <v>22.518379896755665</v>
      </c>
      <c r="H14" s="24">
        <f t="shared" si="1"/>
        <v>7.8383080951019035E-2</v>
      </c>
      <c r="I14" s="24">
        <f t="shared" si="2"/>
        <v>7.8588025250611704E-2</v>
      </c>
    </row>
    <row r="15" spans="1:9" s="12" customFormat="1" ht="18.75" x14ac:dyDescent="0.3">
      <c r="A15" s="21"/>
      <c r="B15" s="22" t="s">
        <v>27</v>
      </c>
      <c r="C15" s="21" t="s">
        <v>14</v>
      </c>
      <c r="D15" s="21" t="s">
        <v>28</v>
      </c>
      <c r="E15" s="23">
        <v>1303015.07831</v>
      </c>
      <c r="F15" s="23"/>
      <c r="G15" s="24">
        <f t="shared" si="0"/>
        <v>0</v>
      </c>
      <c r="H15" s="24">
        <f t="shared" si="1"/>
        <v>1.1163235174728543</v>
      </c>
      <c r="I15" s="24">
        <f t="shared" si="2"/>
        <v>0</v>
      </c>
    </row>
    <row r="16" spans="1:9" s="12" customFormat="1" ht="18.75" x14ac:dyDescent="0.3">
      <c r="A16" s="21"/>
      <c r="B16" s="22" t="s">
        <v>29</v>
      </c>
      <c r="C16" s="21" t="s">
        <v>14</v>
      </c>
      <c r="D16" s="21" t="s">
        <v>30</v>
      </c>
      <c r="E16" s="23">
        <v>3448032.6901699998</v>
      </c>
      <c r="F16" s="23">
        <v>489792.51653000002</v>
      </c>
      <c r="G16" s="24">
        <f t="shared" si="0"/>
        <v>14.204984712771139</v>
      </c>
      <c r="H16" s="24">
        <f t="shared" si="1"/>
        <v>2.954010314327475</v>
      </c>
      <c r="I16" s="24">
        <f t="shared" si="2"/>
        <v>1.8683132010816692</v>
      </c>
    </row>
    <row r="17" spans="1:9" s="12" customFormat="1" ht="18.75" x14ac:dyDescent="0.3">
      <c r="A17" s="25" t="s">
        <v>4</v>
      </c>
      <c r="B17" s="26" t="s">
        <v>31</v>
      </c>
      <c r="C17" s="25" t="s">
        <v>16</v>
      </c>
      <c r="D17" s="25"/>
      <c r="E17" s="27">
        <v>50130.118000000002</v>
      </c>
      <c r="F17" s="27">
        <v>31100.026600000001</v>
      </c>
      <c r="G17" s="28">
        <f t="shared" si="0"/>
        <v>62.038606412217099</v>
      </c>
      <c r="H17" s="28">
        <f t="shared" si="1"/>
        <v>4.2947645494379669E-2</v>
      </c>
      <c r="I17" s="28">
        <f t="shared" si="2"/>
        <v>0.11863102903739879</v>
      </c>
    </row>
    <row r="18" spans="1:9" s="12" customFormat="1" ht="18.75" x14ac:dyDescent="0.3">
      <c r="A18" s="21"/>
      <c r="B18" s="22" t="s">
        <v>32</v>
      </c>
      <c r="C18" s="21" t="s">
        <v>16</v>
      </c>
      <c r="D18" s="21" t="s">
        <v>18</v>
      </c>
      <c r="E18" s="23">
        <v>44966.239999999998</v>
      </c>
      <c r="F18" s="23">
        <v>31080.026600000001</v>
      </c>
      <c r="G18" s="24">
        <f t="shared" si="0"/>
        <v>69.118580072516636</v>
      </c>
      <c r="H18" s="24">
        <f t="shared" si="1"/>
        <v>3.8523630340052156E-2</v>
      </c>
      <c r="I18" s="24">
        <f t="shared" si="2"/>
        <v>0.11855473905182214</v>
      </c>
    </row>
    <row r="19" spans="1:9" s="12" customFormat="1" ht="18.75" x14ac:dyDescent="0.3">
      <c r="A19" s="21"/>
      <c r="B19" s="22" t="s">
        <v>33</v>
      </c>
      <c r="C19" s="21" t="s">
        <v>16</v>
      </c>
      <c r="D19" s="21" t="s">
        <v>34</v>
      </c>
      <c r="E19" s="23">
        <v>5163.8779999999997</v>
      </c>
      <c r="F19" s="23">
        <v>20</v>
      </c>
      <c r="G19" s="24">
        <f t="shared" si="0"/>
        <v>0.38730581938612801</v>
      </c>
      <c r="H19" s="24">
        <f t="shared" si="1"/>
        <v>4.4240151543275099E-3</v>
      </c>
      <c r="I19" s="24">
        <f t="shared" si="2"/>
        <v>7.6289985576667507E-5</v>
      </c>
    </row>
    <row r="20" spans="1:9" s="12" customFormat="1" ht="37.5" x14ac:dyDescent="0.3">
      <c r="A20" s="25" t="s">
        <v>35</v>
      </c>
      <c r="B20" s="26" t="s">
        <v>36</v>
      </c>
      <c r="C20" s="25" t="s">
        <v>18</v>
      </c>
      <c r="D20" s="25"/>
      <c r="E20" s="27">
        <v>1918684.66781</v>
      </c>
      <c r="F20" s="27">
        <v>393657.30342000001</v>
      </c>
      <c r="G20" s="28">
        <f t="shared" si="0"/>
        <v>20.517040138196506</v>
      </c>
      <c r="H20" s="28">
        <f t="shared" si="1"/>
        <v>1.643782065875159</v>
      </c>
      <c r="I20" s="28">
        <f t="shared" si="2"/>
        <v>1.5016055000030812</v>
      </c>
    </row>
    <row r="21" spans="1:9" s="12" customFormat="1" ht="18.75" x14ac:dyDescent="0.3">
      <c r="A21" s="21"/>
      <c r="B21" s="22" t="s">
        <v>37</v>
      </c>
      <c r="C21" s="21" t="s">
        <v>18</v>
      </c>
      <c r="D21" s="21" t="s">
        <v>20</v>
      </c>
      <c r="E21" s="23">
        <v>72522.001999999993</v>
      </c>
      <c r="F21" s="23">
        <v>15979.184209999999</v>
      </c>
      <c r="G21" s="24">
        <f t="shared" si="0"/>
        <v>22.033567426889292</v>
      </c>
      <c r="H21" s="24">
        <f t="shared" si="1"/>
        <v>6.2131296647629931E-2</v>
      </c>
      <c r="I21" s="24">
        <f t="shared" si="2"/>
        <v>6.0952586645390654E-2</v>
      </c>
    </row>
    <row r="22" spans="1:9" s="12" customFormat="1" ht="18.75" x14ac:dyDescent="0.3">
      <c r="A22" s="21"/>
      <c r="B22" s="22" t="s">
        <v>38</v>
      </c>
      <c r="C22" s="21" t="s">
        <v>18</v>
      </c>
      <c r="D22" s="21" t="s">
        <v>34</v>
      </c>
      <c r="E22" s="23">
        <v>252635.61</v>
      </c>
      <c r="F22" s="23">
        <v>68688.587929999994</v>
      </c>
      <c r="G22" s="24">
        <f t="shared" si="0"/>
        <v>27.18879889101936</v>
      </c>
      <c r="H22" s="24">
        <f t="shared" si="1"/>
        <v>0.21643884056958251</v>
      </c>
      <c r="I22" s="24">
        <f t="shared" si="2"/>
        <v>0.26201256912306786</v>
      </c>
    </row>
    <row r="23" spans="1:9" s="12" customFormat="1" ht="56.25" x14ac:dyDescent="0.3">
      <c r="A23" s="21"/>
      <c r="B23" s="22" t="s">
        <v>39</v>
      </c>
      <c r="C23" s="21" t="s">
        <v>18</v>
      </c>
      <c r="D23" s="21" t="s">
        <v>40</v>
      </c>
      <c r="E23" s="23">
        <v>1583489.96533</v>
      </c>
      <c r="F23" s="23">
        <v>306643.39880999998</v>
      </c>
      <c r="G23" s="24">
        <f t="shared" si="0"/>
        <v>19.365035808489974</v>
      </c>
      <c r="H23" s="24">
        <f t="shared" si="1"/>
        <v>1.3566129183039304</v>
      </c>
      <c r="I23" s="24">
        <f t="shared" si="2"/>
        <v>1.1696910236197602</v>
      </c>
    </row>
    <row r="24" spans="1:9" s="12" customFormat="1" ht="18.75" x14ac:dyDescent="0.3">
      <c r="A24" s="21"/>
      <c r="B24" s="22" t="s">
        <v>41</v>
      </c>
      <c r="C24" s="21" t="s">
        <v>18</v>
      </c>
      <c r="D24" s="21" t="s">
        <v>28</v>
      </c>
      <c r="E24" s="23">
        <v>4564.89048</v>
      </c>
      <c r="F24" s="23">
        <v>501.46947</v>
      </c>
      <c r="G24" s="24">
        <f t="shared" si="0"/>
        <v>10.985355994783911</v>
      </c>
      <c r="H24" s="24">
        <f t="shared" si="1"/>
        <v>3.9108485253457536E-3</v>
      </c>
      <c r="I24" s="24">
        <f t="shared" si="2"/>
        <v>1.9128549316719549E-3</v>
      </c>
    </row>
    <row r="25" spans="1:9" s="12" customFormat="1" ht="37.5" x14ac:dyDescent="0.3">
      <c r="A25" s="21"/>
      <c r="B25" s="22" t="s">
        <v>42</v>
      </c>
      <c r="C25" s="21" t="s">
        <v>18</v>
      </c>
      <c r="D25" s="21" t="s">
        <v>43</v>
      </c>
      <c r="E25" s="23">
        <v>5472.2</v>
      </c>
      <c r="F25" s="23">
        <v>1844.663</v>
      </c>
      <c r="G25" s="24">
        <f t="shared" si="0"/>
        <v>33.709714557216472</v>
      </c>
      <c r="H25" s="24">
        <f t="shared" si="1"/>
        <v>4.6881618286704289E-3</v>
      </c>
      <c r="I25" s="24">
        <f t="shared" si="2"/>
        <v>7.0364656831906104E-3</v>
      </c>
    </row>
    <row r="26" spans="1:9" s="12" customFormat="1" ht="18.75" x14ac:dyDescent="0.3">
      <c r="A26" s="25" t="s">
        <v>9</v>
      </c>
      <c r="B26" s="26" t="s">
        <v>44</v>
      </c>
      <c r="C26" s="25" t="s">
        <v>20</v>
      </c>
      <c r="D26" s="25"/>
      <c r="E26" s="27">
        <v>30370358.551520001</v>
      </c>
      <c r="F26" s="27">
        <v>7437145.95493</v>
      </c>
      <c r="G26" s="28">
        <f t="shared" si="0"/>
        <v>24.48817303988589</v>
      </c>
      <c r="H26" s="28">
        <f t="shared" si="1"/>
        <v>26.018997054981657</v>
      </c>
      <c r="I26" s="28">
        <f t="shared" si="2"/>
        <v>28.368987881659042</v>
      </c>
    </row>
    <row r="27" spans="1:9" s="12" customFormat="1" ht="18.75" x14ac:dyDescent="0.3">
      <c r="A27" s="21"/>
      <c r="B27" s="22" t="s">
        <v>45</v>
      </c>
      <c r="C27" s="21" t="s">
        <v>20</v>
      </c>
      <c r="D27" s="21" t="s">
        <v>14</v>
      </c>
      <c r="E27" s="23">
        <v>1149225.6239499999</v>
      </c>
      <c r="F27" s="23">
        <v>242849.47446999999</v>
      </c>
      <c r="G27" s="24">
        <f t="shared" si="0"/>
        <v>21.131574984840903</v>
      </c>
      <c r="H27" s="24">
        <f t="shared" si="1"/>
        <v>0.98456849214801134</v>
      </c>
      <c r="I27" s="24">
        <f t="shared" si="2"/>
        <v>0.92634914523087919</v>
      </c>
    </row>
    <row r="28" spans="1:9" s="12" customFormat="1" ht="18.75" x14ac:dyDescent="0.3">
      <c r="A28" s="21"/>
      <c r="B28" s="22" t="s">
        <v>46</v>
      </c>
      <c r="C28" s="21" t="s">
        <v>20</v>
      </c>
      <c r="D28" s="21" t="s">
        <v>16</v>
      </c>
      <c r="E28" s="23">
        <v>14966186.75701</v>
      </c>
      <c r="F28" s="23">
        <v>4026932.3244500002</v>
      </c>
      <c r="G28" s="24">
        <f t="shared" si="0"/>
        <v>26.906869397201856</v>
      </c>
      <c r="H28" s="24">
        <f t="shared" si="1"/>
        <v>12.821882510684398</v>
      </c>
      <c r="I28" s="24">
        <f t="shared" si="2"/>
        <v>15.360730447525334</v>
      </c>
    </row>
    <row r="29" spans="1:9" s="12" customFormat="1" ht="18.75" x14ac:dyDescent="0.3">
      <c r="A29" s="21"/>
      <c r="B29" s="22" t="s">
        <v>47</v>
      </c>
      <c r="C29" s="21" t="s">
        <v>20</v>
      </c>
      <c r="D29" s="21" t="s">
        <v>20</v>
      </c>
      <c r="E29" s="23">
        <v>2796.7</v>
      </c>
      <c r="F29" s="23">
        <v>372.78332</v>
      </c>
      <c r="G29" s="24">
        <f t="shared" si="0"/>
        <v>13.329399649587014</v>
      </c>
      <c r="H29" s="24">
        <f t="shared" si="1"/>
        <v>2.3959983528092153E-3</v>
      </c>
      <c r="I29" s="24">
        <f t="shared" si="2"/>
        <v>1.4219817053011115E-3</v>
      </c>
    </row>
    <row r="30" spans="1:9" s="12" customFormat="1" ht="18.75" x14ac:dyDescent="0.3">
      <c r="A30" s="21"/>
      <c r="B30" s="22" t="s">
        <v>48</v>
      </c>
      <c r="C30" s="21" t="s">
        <v>20</v>
      </c>
      <c r="D30" s="21" t="s">
        <v>22</v>
      </c>
      <c r="E30" s="23">
        <v>2150439.8870799998</v>
      </c>
      <c r="F30" s="23">
        <v>878699.05353999999</v>
      </c>
      <c r="G30" s="24">
        <f t="shared" si="0"/>
        <v>40.861363241041438</v>
      </c>
      <c r="H30" s="24">
        <f t="shared" si="1"/>
        <v>1.8423321869556677</v>
      </c>
      <c r="I30" s="24">
        <f t="shared" si="2"/>
        <v>3.3517969060398993</v>
      </c>
    </row>
    <row r="31" spans="1:9" s="12" customFormat="1" ht="18.75" x14ac:dyDescent="0.3">
      <c r="A31" s="21"/>
      <c r="B31" s="22" t="s">
        <v>49</v>
      </c>
      <c r="C31" s="21" t="s">
        <v>20</v>
      </c>
      <c r="D31" s="21" t="s">
        <v>24</v>
      </c>
      <c r="E31" s="23">
        <v>38948.531329999998</v>
      </c>
      <c r="F31" s="23"/>
      <c r="G31" s="24">
        <f t="shared" si="0"/>
        <v>0</v>
      </c>
      <c r="H31" s="24">
        <f t="shared" si="1"/>
        <v>3.3368118464983061E-2</v>
      </c>
      <c r="I31" s="24">
        <f t="shared" si="2"/>
        <v>0</v>
      </c>
    </row>
    <row r="32" spans="1:9" s="12" customFormat="1" ht="18.75" x14ac:dyDescent="0.3">
      <c r="A32" s="21"/>
      <c r="B32" s="22" t="s">
        <v>50</v>
      </c>
      <c r="C32" s="21" t="s">
        <v>20</v>
      </c>
      <c r="D32" s="21" t="s">
        <v>26</v>
      </c>
      <c r="E32" s="23">
        <v>600844.42726999999</v>
      </c>
      <c r="F32" s="23">
        <v>180442.75370999999</v>
      </c>
      <c r="G32" s="24">
        <f t="shared" si="0"/>
        <v>30.031526551700026</v>
      </c>
      <c r="H32" s="24">
        <f t="shared" si="1"/>
        <v>0.51475748490489381</v>
      </c>
      <c r="I32" s="24">
        <f t="shared" si="2"/>
        <v>0.68829875389750328</v>
      </c>
    </row>
    <row r="33" spans="1:9" s="12" customFormat="1" ht="18.75" x14ac:dyDescent="0.3">
      <c r="A33" s="21"/>
      <c r="B33" s="22" t="s">
        <v>51</v>
      </c>
      <c r="C33" s="21" t="s">
        <v>20</v>
      </c>
      <c r="D33" s="21" t="s">
        <v>52</v>
      </c>
      <c r="E33" s="23">
        <v>2512404.5844899998</v>
      </c>
      <c r="F33" s="23">
        <v>576276.89780999999</v>
      </c>
      <c r="G33" s="24">
        <f t="shared" si="0"/>
        <v>22.937265015657506</v>
      </c>
      <c r="H33" s="24">
        <f t="shared" si="1"/>
        <v>2.1524358157930279</v>
      </c>
      <c r="I33" s="24">
        <f t="shared" si="2"/>
        <v>2.19820781110458</v>
      </c>
    </row>
    <row r="34" spans="1:9" s="12" customFormat="1" ht="18.75" x14ac:dyDescent="0.3">
      <c r="A34" s="21"/>
      <c r="B34" s="22" t="s">
        <v>53</v>
      </c>
      <c r="C34" s="21" t="s">
        <v>20</v>
      </c>
      <c r="D34" s="21" t="s">
        <v>34</v>
      </c>
      <c r="E34" s="23">
        <v>6736678.6889500003</v>
      </c>
      <c r="F34" s="23">
        <v>1245355.4974700001</v>
      </c>
      <c r="G34" s="24">
        <f t="shared" si="0"/>
        <v>18.486194087194992</v>
      </c>
      <c r="H34" s="24">
        <f t="shared" si="1"/>
        <v>5.7714703193510744</v>
      </c>
      <c r="I34" s="24">
        <f t="shared" si="2"/>
        <v>4.750407646990495</v>
      </c>
    </row>
    <row r="35" spans="1:9" s="12" customFormat="1" ht="18.75" x14ac:dyDescent="0.3">
      <c r="A35" s="21"/>
      <c r="B35" s="22" t="s">
        <v>54</v>
      </c>
      <c r="C35" s="21" t="s">
        <v>20</v>
      </c>
      <c r="D35" s="21" t="s">
        <v>40</v>
      </c>
      <c r="E35" s="23">
        <v>628293.74470000004</v>
      </c>
      <c r="F35" s="23">
        <v>80730.315600000002</v>
      </c>
      <c r="G35" s="24">
        <f t="shared" si="0"/>
        <v>12.849135660032299</v>
      </c>
      <c r="H35" s="24">
        <f t="shared" si="1"/>
        <v>0.53827395765778741</v>
      </c>
      <c r="I35" s="24">
        <f t="shared" si="2"/>
        <v>0.3079457306361908</v>
      </c>
    </row>
    <row r="36" spans="1:9" s="12" customFormat="1" ht="18.75" x14ac:dyDescent="0.3">
      <c r="A36" s="21"/>
      <c r="B36" s="22" t="s">
        <v>55</v>
      </c>
      <c r="C36" s="21" t="s">
        <v>20</v>
      </c>
      <c r="D36" s="21" t="s">
        <v>56</v>
      </c>
      <c r="E36" s="23">
        <v>1584539.60674</v>
      </c>
      <c r="F36" s="23">
        <v>205486.85456000001</v>
      </c>
      <c r="G36" s="24">
        <f t="shared" si="0"/>
        <v>12.968237189271939</v>
      </c>
      <c r="H36" s="24">
        <f t="shared" si="1"/>
        <v>1.3575121706690036</v>
      </c>
      <c r="I36" s="24">
        <f t="shared" si="2"/>
        <v>0.78382945852885877</v>
      </c>
    </row>
    <row r="37" spans="1:9" s="12" customFormat="1" ht="18.75" x14ac:dyDescent="0.3">
      <c r="A37" s="25" t="s">
        <v>57</v>
      </c>
      <c r="B37" s="26" t="s">
        <v>58</v>
      </c>
      <c r="C37" s="25" t="s">
        <v>22</v>
      </c>
      <c r="D37" s="25"/>
      <c r="E37" s="27">
        <v>17545698.829860002</v>
      </c>
      <c r="F37" s="27">
        <v>3243408.1603399999</v>
      </c>
      <c r="G37" s="28">
        <f t="shared" si="0"/>
        <v>18.485488619126603</v>
      </c>
      <c r="H37" s="28">
        <f t="shared" si="1"/>
        <v>15.031810882551275</v>
      </c>
      <c r="I37" s="28">
        <f t="shared" si="2"/>
        <v>12.371978088579215</v>
      </c>
    </row>
    <row r="38" spans="1:9" s="12" customFormat="1" ht="18.75" x14ac:dyDescent="0.3">
      <c r="A38" s="21"/>
      <c r="B38" s="22" t="s">
        <v>59</v>
      </c>
      <c r="C38" s="21" t="s">
        <v>22</v>
      </c>
      <c r="D38" s="21" t="s">
        <v>14</v>
      </c>
      <c r="E38" s="23">
        <v>1547747.68811</v>
      </c>
      <c r="F38" s="23">
        <v>151381.43492999999</v>
      </c>
      <c r="G38" s="24">
        <f t="shared" si="0"/>
        <v>9.780756649997409</v>
      </c>
      <c r="H38" s="24">
        <f t="shared" si="1"/>
        <v>1.3259916727842929</v>
      </c>
      <c r="I38" s="24">
        <f t="shared" si="2"/>
        <v>0.57744437436924645</v>
      </c>
    </row>
    <row r="39" spans="1:9" s="12" customFormat="1" ht="18.75" x14ac:dyDescent="0.3">
      <c r="A39" s="21"/>
      <c r="B39" s="22" t="s">
        <v>60</v>
      </c>
      <c r="C39" s="21" t="s">
        <v>22</v>
      </c>
      <c r="D39" s="21" t="s">
        <v>16</v>
      </c>
      <c r="E39" s="23">
        <v>14383612.58814</v>
      </c>
      <c r="F39" s="23">
        <v>2823016.45982</v>
      </c>
      <c r="G39" s="24">
        <f t="shared" si="0"/>
        <v>19.626616349134128</v>
      </c>
      <c r="H39" s="24">
        <f t="shared" si="1"/>
        <v>12.32277758380568</v>
      </c>
      <c r="I39" s="24">
        <f t="shared" si="2"/>
        <v>10.768394250118138</v>
      </c>
    </row>
    <row r="40" spans="1:9" s="12" customFormat="1" ht="18.75" x14ac:dyDescent="0.3">
      <c r="A40" s="21"/>
      <c r="B40" s="22" t="s">
        <v>61</v>
      </c>
      <c r="C40" s="21" t="s">
        <v>22</v>
      </c>
      <c r="D40" s="21" t="s">
        <v>18</v>
      </c>
      <c r="E40" s="23">
        <v>1025209.21061</v>
      </c>
      <c r="F40" s="23">
        <v>229383.27356</v>
      </c>
      <c r="G40" s="24">
        <f t="shared" ref="G40:G71" si="3">(F40/E40)*100</f>
        <v>22.374289187620235</v>
      </c>
      <c r="H40" s="24">
        <f t="shared" ref="H40:H71" si="4">(E40/(116723786.42168))*100</f>
        <v>0.8783207279673888</v>
      </c>
      <c r="I40" s="24">
        <f t="shared" ref="I40:I71" si="5">(F40/(26215760.62549))*100</f>
        <v>0.87498233157105887</v>
      </c>
    </row>
    <row r="41" spans="1:9" s="12" customFormat="1" ht="37.5" x14ac:dyDescent="0.3">
      <c r="A41" s="21"/>
      <c r="B41" s="22" t="s">
        <v>62</v>
      </c>
      <c r="C41" s="21" t="s">
        <v>22</v>
      </c>
      <c r="D41" s="21" t="s">
        <v>22</v>
      </c>
      <c r="E41" s="23">
        <v>589129.34299999999</v>
      </c>
      <c r="F41" s="23">
        <v>39626.992030000001</v>
      </c>
      <c r="G41" s="24">
        <f t="shared" si="3"/>
        <v>6.7263653560708834</v>
      </c>
      <c r="H41" s="24">
        <f t="shared" si="4"/>
        <v>0.50472089799391262</v>
      </c>
      <c r="I41" s="24">
        <f t="shared" si="5"/>
        <v>0.15115713252077093</v>
      </c>
    </row>
    <row r="42" spans="1:9" s="12" customFormat="1" ht="18.75" x14ac:dyDescent="0.3">
      <c r="A42" s="25" t="s">
        <v>10</v>
      </c>
      <c r="B42" s="26" t="s">
        <v>63</v>
      </c>
      <c r="C42" s="25" t="s">
        <v>24</v>
      </c>
      <c r="D42" s="25"/>
      <c r="E42" s="27">
        <v>721344.42</v>
      </c>
      <c r="F42" s="27">
        <v>133382.842</v>
      </c>
      <c r="G42" s="28">
        <f t="shared" si="3"/>
        <v>18.490867649603498</v>
      </c>
      <c r="H42" s="28">
        <f t="shared" si="4"/>
        <v>0.61799264923950337</v>
      </c>
      <c r="I42" s="28">
        <f t="shared" si="5"/>
        <v>0.50878875461774609</v>
      </c>
    </row>
    <row r="43" spans="1:9" s="12" customFormat="1" ht="37.5" x14ac:dyDescent="0.3">
      <c r="A43" s="21"/>
      <c r="B43" s="22" t="s">
        <v>64</v>
      </c>
      <c r="C43" s="21" t="s">
        <v>24</v>
      </c>
      <c r="D43" s="21" t="s">
        <v>18</v>
      </c>
      <c r="E43" s="23">
        <v>202704.5</v>
      </c>
      <c r="F43" s="23">
        <v>56904.209390000004</v>
      </c>
      <c r="G43" s="24">
        <f t="shared" si="3"/>
        <v>28.072494389616416</v>
      </c>
      <c r="H43" s="24">
        <f t="shared" si="4"/>
        <v>0.1736616898870153</v>
      </c>
      <c r="I43" s="24">
        <f t="shared" si="5"/>
        <v>0.21706106568073841</v>
      </c>
    </row>
    <row r="44" spans="1:9" s="12" customFormat="1" ht="37.5" x14ac:dyDescent="0.3">
      <c r="A44" s="21"/>
      <c r="B44" s="22" t="s">
        <v>65</v>
      </c>
      <c r="C44" s="21" t="s">
        <v>24</v>
      </c>
      <c r="D44" s="21" t="s">
        <v>20</v>
      </c>
      <c r="E44" s="23">
        <v>12203.5</v>
      </c>
      <c r="F44" s="23"/>
      <c r="G44" s="24">
        <f t="shared" si="3"/>
        <v>0</v>
      </c>
      <c r="H44" s="24">
        <f t="shared" si="4"/>
        <v>1.0455024099298197E-2</v>
      </c>
      <c r="I44" s="24">
        <f t="shared" si="5"/>
        <v>0</v>
      </c>
    </row>
    <row r="45" spans="1:9" s="12" customFormat="1" ht="18.75" x14ac:dyDescent="0.3">
      <c r="A45" s="21"/>
      <c r="B45" s="22" t="s">
        <v>66</v>
      </c>
      <c r="C45" s="21" t="s">
        <v>24</v>
      </c>
      <c r="D45" s="21" t="s">
        <v>22</v>
      </c>
      <c r="E45" s="23">
        <v>506436.42</v>
      </c>
      <c r="F45" s="23">
        <v>76478.632610000001</v>
      </c>
      <c r="G45" s="24">
        <f t="shared" si="3"/>
        <v>15.101329523259801</v>
      </c>
      <c r="H45" s="24">
        <f t="shared" si="4"/>
        <v>0.4338759352531899</v>
      </c>
      <c r="I45" s="24">
        <f t="shared" si="5"/>
        <v>0.29172768893700768</v>
      </c>
    </row>
    <row r="46" spans="1:9" s="12" customFormat="1" ht="18.75" x14ac:dyDescent="0.3">
      <c r="A46" s="25" t="s">
        <v>67</v>
      </c>
      <c r="B46" s="26" t="s">
        <v>68</v>
      </c>
      <c r="C46" s="25" t="s">
        <v>26</v>
      </c>
      <c r="D46" s="25"/>
      <c r="E46" s="27">
        <v>18969738.359960001</v>
      </c>
      <c r="F46" s="27">
        <v>4665864.3270899998</v>
      </c>
      <c r="G46" s="28">
        <f t="shared" si="3"/>
        <v>24.596355724854803</v>
      </c>
      <c r="H46" s="28">
        <f t="shared" si="4"/>
        <v>16.251818880711539</v>
      </c>
      <c r="I46" s="28">
        <f t="shared" si="5"/>
        <v>17.797936110819176</v>
      </c>
    </row>
    <row r="47" spans="1:9" s="12" customFormat="1" ht="18.75" x14ac:dyDescent="0.3">
      <c r="A47" s="21"/>
      <c r="B47" s="22" t="s">
        <v>69</v>
      </c>
      <c r="C47" s="21" t="s">
        <v>26</v>
      </c>
      <c r="D47" s="21" t="s">
        <v>14</v>
      </c>
      <c r="E47" s="23">
        <v>4402452.9330000002</v>
      </c>
      <c r="F47" s="23">
        <v>1008668.94335</v>
      </c>
      <c r="G47" s="24">
        <f t="shared" si="3"/>
        <v>22.91152134277684</v>
      </c>
      <c r="H47" s="24">
        <f t="shared" si="4"/>
        <v>3.7716844766289204</v>
      </c>
      <c r="I47" s="24">
        <f t="shared" si="5"/>
        <v>3.8475669569901978</v>
      </c>
    </row>
    <row r="48" spans="1:9" s="12" customFormat="1" ht="18.75" x14ac:dyDescent="0.3">
      <c r="A48" s="21"/>
      <c r="B48" s="22" t="s">
        <v>70</v>
      </c>
      <c r="C48" s="21" t="s">
        <v>26</v>
      </c>
      <c r="D48" s="21" t="s">
        <v>16</v>
      </c>
      <c r="E48" s="23">
        <v>10248292.973370001</v>
      </c>
      <c r="F48" s="23">
        <v>2648294.2583499998</v>
      </c>
      <c r="G48" s="24">
        <f t="shared" si="3"/>
        <v>25.841320747089718</v>
      </c>
      <c r="H48" s="24">
        <f t="shared" si="4"/>
        <v>8.7799524737371826</v>
      </c>
      <c r="I48" s="24">
        <f t="shared" si="5"/>
        <v>10.101916538614644</v>
      </c>
    </row>
    <row r="49" spans="1:9" s="12" customFormat="1" ht="18.75" x14ac:dyDescent="0.3">
      <c r="A49" s="21"/>
      <c r="B49" s="22" t="s">
        <v>71</v>
      </c>
      <c r="C49" s="21" t="s">
        <v>26</v>
      </c>
      <c r="D49" s="21" t="s">
        <v>18</v>
      </c>
      <c r="E49" s="23">
        <v>673780.88456999999</v>
      </c>
      <c r="F49" s="23">
        <v>163357.10969000001</v>
      </c>
      <c r="G49" s="24">
        <f t="shared" si="3"/>
        <v>24.244841821871045</v>
      </c>
      <c r="H49" s="24">
        <f t="shared" si="4"/>
        <v>0.57724385510925602</v>
      </c>
      <c r="I49" s="24">
        <f t="shared" si="5"/>
        <v>0.62312557710480965</v>
      </c>
    </row>
    <row r="50" spans="1:9" s="12" customFormat="1" ht="18.75" x14ac:dyDescent="0.3">
      <c r="A50" s="21"/>
      <c r="B50" s="22" t="s">
        <v>72</v>
      </c>
      <c r="C50" s="21" t="s">
        <v>26</v>
      </c>
      <c r="D50" s="21" t="s">
        <v>20</v>
      </c>
      <c r="E50" s="23">
        <v>1859457.32718</v>
      </c>
      <c r="F50" s="23">
        <v>450543.28194999998</v>
      </c>
      <c r="G50" s="24">
        <f t="shared" si="3"/>
        <v>24.229826378069191</v>
      </c>
      <c r="H50" s="24">
        <f t="shared" si="4"/>
        <v>1.593040616813497</v>
      </c>
      <c r="I50" s="24">
        <f t="shared" si="5"/>
        <v>1.7185970240814969</v>
      </c>
    </row>
    <row r="51" spans="1:9" s="12" customFormat="1" ht="37.5" x14ac:dyDescent="0.3">
      <c r="A51" s="21"/>
      <c r="B51" s="22" t="s">
        <v>73</v>
      </c>
      <c r="C51" s="21" t="s">
        <v>26</v>
      </c>
      <c r="D51" s="21" t="s">
        <v>22</v>
      </c>
      <c r="E51" s="23">
        <v>255476.31002</v>
      </c>
      <c r="F51" s="23">
        <v>56604.694219999998</v>
      </c>
      <c r="G51" s="24">
        <f t="shared" si="3"/>
        <v>22.156533502291733</v>
      </c>
      <c r="H51" s="24">
        <f t="shared" si="4"/>
        <v>0.21887253476944135</v>
      </c>
      <c r="I51" s="24">
        <f t="shared" si="5"/>
        <v>0.21591856528077372</v>
      </c>
    </row>
    <row r="52" spans="1:9" s="12" customFormat="1" ht="18.75" x14ac:dyDescent="0.3">
      <c r="A52" s="21"/>
      <c r="B52" s="22" t="s">
        <v>74</v>
      </c>
      <c r="C52" s="21" t="s">
        <v>26</v>
      </c>
      <c r="D52" s="21" t="s">
        <v>26</v>
      </c>
      <c r="E52" s="23">
        <v>450574.23349999997</v>
      </c>
      <c r="F52" s="23">
        <v>105430.37271</v>
      </c>
      <c r="G52" s="24">
        <f t="shared" si="3"/>
        <v>23.399112703589608</v>
      </c>
      <c r="H52" s="24">
        <f t="shared" si="4"/>
        <v>0.38601749250340578</v>
      </c>
      <c r="I52" s="24">
        <f t="shared" si="5"/>
        <v>0.40216408066942894</v>
      </c>
    </row>
    <row r="53" spans="1:9" s="12" customFormat="1" ht="37.5" x14ac:dyDescent="0.3">
      <c r="A53" s="21"/>
      <c r="B53" s="22" t="s">
        <v>75</v>
      </c>
      <c r="C53" s="21" t="s">
        <v>26</v>
      </c>
      <c r="D53" s="21" t="s">
        <v>52</v>
      </c>
      <c r="E53" s="23">
        <v>20575.099999999999</v>
      </c>
      <c r="F53" s="23">
        <v>4987.0330000000004</v>
      </c>
      <c r="G53" s="24">
        <f t="shared" si="3"/>
        <v>24.238195683131554</v>
      </c>
      <c r="H53" s="24">
        <f t="shared" si="4"/>
        <v>1.7627169774693349E-2</v>
      </c>
      <c r="I53" s="24">
        <f t="shared" si="5"/>
        <v>1.9023033782018247E-2</v>
      </c>
    </row>
    <row r="54" spans="1:9" s="12" customFormat="1" ht="18.75" x14ac:dyDescent="0.3">
      <c r="A54" s="21"/>
      <c r="B54" s="22" t="s">
        <v>76</v>
      </c>
      <c r="C54" s="21" t="s">
        <v>26</v>
      </c>
      <c r="D54" s="21" t="s">
        <v>34</v>
      </c>
      <c r="E54" s="23">
        <v>1059128.5983200001</v>
      </c>
      <c r="F54" s="23">
        <v>227978.63381999999</v>
      </c>
      <c r="G54" s="24">
        <f t="shared" si="3"/>
        <v>21.52511358692626</v>
      </c>
      <c r="H54" s="24">
        <f t="shared" si="4"/>
        <v>0.90738026137513994</v>
      </c>
      <c r="I54" s="24">
        <f t="shared" si="5"/>
        <v>0.8696243342958081</v>
      </c>
    </row>
    <row r="55" spans="1:9" s="12" customFormat="1" ht="18.75" x14ac:dyDescent="0.3">
      <c r="A55" s="25" t="s">
        <v>7</v>
      </c>
      <c r="B55" s="26" t="s">
        <v>77</v>
      </c>
      <c r="C55" s="25" t="s">
        <v>52</v>
      </c>
      <c r="D55" s="25"/>
      <c r="E55" s="27">
        <v>1635854.8704299999</v>
      </c>
      <c r="F55" s="27">
        <v>634401.39413999999</v>
      </c>
      <c r="G55" s="28">
        <f t="shared" si="3"/>
        <v>38.781031594400645</v>
      </c>
      <c r="H55" s="28">
        <f t="shared" si="4"/>
        <v>1.4014751582169032</v>
      </c>
      <c r="I55" s="28">
        <f t="shared" si="5"/>
        <v>2.419923660437918</v>
      </c>
    </row>
    <row r="56" spans="1:9" s="12" customFormat="1" ht="18.75" x14ac:dyDescent="0.3">
      <c r="A56" s="21"/>
      <c r="B56" s="22" t="s">
        <v>78</v>
      </c>
      <c r="C56" s="21" t="s">
        <v>52</v>
      </c>
      <c r="D56" s="21" t="s">
        <v>14</v>
      </c>
      <c r="E56" s="23">
        <v>1567436.64417</v>
      </c>
      <c r="F56" s="23">
        <v>620116.97566</v>
      </c>
      <c r="G56" s="24">
        <f t="shared" si="3"/>
        <v>39.562490641423572</v>
      </c>
      <c r="H56" s="24">
        <f t="shared" si="4"/>
        <v>1.3428596623034739</v>
      </c>
      <c r="I56" s="24">
        <f t="shared" si="5"/>
        <v>2.365435756447404</v>
      </c>
    </row>
    <row r="57" spans="1:9" s="12" customFormat="1" ht="18.75" x14ac:dyDescent="0.3">
      <c r="A57" s="21"/>
      <c r="B57" s="22" t="s">
        <v>79</v>
      </c>
      <c r="C57" s="21" t="s">
        <v>52</v>
      </c>
      <c r="D57" s="21" t="s">
        <v>20</v>
      </c>
      <c r="E57" s="23">
        <v>68418.226259999996</v>
      </c>
      <c r="F57" s="23">
        <v>14284.41848</v>
      </c>
      <c r="G57" s="24">
        <f t="shared" si="3"/>
        <v>20.878089451949496</v>
      </c>
      <c r="H57" s="24">
        <f t="shared" si="4"/>
        <v>5.8615495913429475E-2</v>
      </c>
      <c r="I57" s="24">
        <f t="shared" si="5"/>
        <v>5.448790399051414E-2</v>
      </c>
    </row>
    <row r="58" spans="1:9" s="12" customFormat="1" ht="18.75" x14ac:dyDescent="0.3">
      <c r="A58" s="25" t="s">
        <v>80</v>
      </c>
      <c r="B58" s="26" t="s">
        <v>81</v>
      </c>
      <c r="C58" s="25" t="s">
        <v>34</v>
      </c>
      <c r="D58" s="25"/>
      <c r="E58" s="27">
        <v>12840711.36397</v>
      </c>
      <c r="F58" s="27">
        <v>2057815.01058</v>
      </c>
      <c r="G58" s="28">
        <f t="shared" si="3"/>
        <v>16.025708796430568</v>
      </c>
      <c r="H58" s="28">
        <f t="shared" si="4"/>
        <v>11.000937990120748</v>
      </c>
      <c r="I58" s="28">
        <f t="shared" si="5"/>
        <v>7.8495338738299045</v>
      </c>
    </row>
    <row r="59" spans="1:9" s="12" customFormat="1" ht="18.75" x14ac:dyDescent="0.3">
      <c r="A59" s="21"/>
      <c r="B59" s="22" t="s">
        <v>82</v>
      </c>
      <c r="C59" s="21" t="s">
        <v>34</v>
      </c>
      <c r="D59" s="21" t="s">
        <v>14</v>
      </c>
      <c r="E59" s="23">
        <v>2030301.25443</v>
      </c>
      <c r="F59" s="23">
        <v>400284.02889000002</v>
      </c>
      <c r="G59" s="24">
        <f t="shared" si="3"/>
        <v>19.715499264781688</v>
      </c>
      <c r="H59" s="24">
        <f t="shared" si="4"/>
        <v>1.7394066082600079</v>
      </c>
      <c r="I59" s="24">
        <f t="shared" si="5"/>
        <v>1.5268831395294231</v>
      </c>
    </row>
    <row r="60" spans="1:9" s="12" customFormat="1" ht="18.75" x14ac:dyDescent="0.3">
      <c r="A60" s="21"/>
      <c r="B60" s="22" t="s">
        <v>83</v>
      </c>
      <c r="C60" s="21" t="s">
        <v>34</v>
      </c>
      <c r="D60" s="21" t="s">
        <v>16</v>
      </c>
      <c r="E60" s="23">
        <v>1978729.6823799999</v>
      </c>
      <c r="F60" s="23">
        <v>486209.18112000002</v>
      </c>
      <c r="G60" s="24">
        <f t="shared" si="3"/>
        <v>24.571783879806745</v>
      </c>
      <c r="H60" s="24">
        <f t="shared" si="4"/>
        <v>1.6952240353406454</v>
      </c>
      <c r="I60" s="24">
        <f t="shared" si="5"/>
        <v>1.8546445707444059</v>
      </c>
    </row>
    <row r="61" spans="1:9" s="12" customFormat="1" ht="37.5" x14ac:dyDescent="0.3">
      <c r="A61" s="21"/>
      <c r="B61" s="22" t="s">
        <v>84</v>
      </c>
      <c r="C61" s="21" t="s">
        <v>34</v>
      </c>
      <c r="D61" s="21" t="s">
        <v>18</v>
      </c>
      <c r="E61" s="23">
        <v>120886.852</v>
      </c>
      <c r="F61" s="23">
        <v>15121.41373</v>
      </c>
      <c r="G61" s="24">
        <f t="shared" si="3"/>
        <v>12.508733149904508</v>
      </c>
      <c r="H61" s="24">
        <f t="shared" si="4"/>
        <v>0.10356659572649603</v>
      </c>
      <c r="I61" s="24">
        <f t="shared" si="5"/>
        <v>5.7680621768026102E-2</v>
      </c>
    </row>
    <row r="62" spans="1:9" s="12" customFormat="1" ht="18.75" x14ac:dyDescent="0.3">
      <c r="A62" s="21"/>
      <c r="B62" s="22" t="s">
        <v>85</v>
      </c>
      <c r="C62" s="21" t="s">
        <v>34</v>
      </c>
      <c r="D62" s="21" t="s">
        <v>20</v>
      </c>
      <c r="E62" s="23">
        <v>1281532.3902199999</v>
      </c>
      <c r="F62" s="23">
        <v>149064.51861</v>
      </c>
      <c r="G62" s="24">
        <f t="shared" si="3"/>
        <v>11.631740231271889</v>
      </c>
      <c r="H62" s="24">
        <f t="shared" si="4"/>
        <v>1.0979187957373966</v>
      </c>
      <c r="I62" s="24">
        <f t="shared" si="5"/>
        <v>0.56860649873748925</v>
      </c>
    </row>
    <row r="63" spans="1:9" s="12" customFormat="1" ht="37.5" x14ac:dyDescent="0.3">
      <c r="A63" s="21"/>
      <c r="B63" s="22" t="s">
        <v>86</v>
      </c>
      <c r="C63" s="21" t="s">
        <v>34</v>
      </c>
      <c r="D63" s="21" t="s">
        <v>24</v>
      </c>
      <c r="E63" s="23">
        <v>81100.11133</v>
      </c>
      <c r="F63" s="23">
        <v>19645.731469999999</v>
      </c>
      <c r="G63" s="24">
        <f t="shared" si="3"/>
        <v>24.224049940031072</v>
      </c>
      <c r="H63" s="24">
        <f t="shared" si="4"/>
        <v>6.9480363699833389E-2</v>
      </c>
      <c r="I63" s="24">
        <f t="shared" si="5"/>
        <v>7.4938628524469142E-2</v>
      </c>
    </row>
    <row r="64" spans="1:9" s="12" customFormat="1" ht="18.75" x14ac:dyDescent="0.3">
      <c r="A64" s="21"/>
      <c r="B64" s="22" t="s">
        <v>87</v>
      </c>
      <c r="C64" s="21" t="s">
        <v>34</v>
      </c>
      <c r="D64" s="21" t="s">
        <v>34</v>
      </c>
      <c r="E64" s="23">
        <v>7348161.0736100003</v>
      </c>
      <c r="F64" s="23">
        <v>987490.13676000002</v>
      </c>
      <c r="G64" s="24">
        <f t="shared" si="3"/>
        <v>13.438602214456719</v>
      </c>
      <c r="H64" s="24">
        <f t="shared" si="4"/>
        <v>6.2953415913563697</v>
      </c>
      <c r="I64" s="24">
        <f t="shared" si="5"/>
        <v>3.7667804145260915</v>
      </c>
    </row>
    <row r="65" spans="1:9" s="12" customFormat="1" ht="18.75" x14ac:dyDescent="0.3">
      <c r="A65" s="25" t="s">
        <v>40</v>
      </c>
      <c r="B65" s="26" t="s">
        <v>88</v>
      </c>
      <c r="C65" s="25" t="s">
        <v>40</v>
      </c>
      <c r="D65" s="25"/>
      <c r="E65" s="27">
        <v>16767776.31656</v>
      </c>
      <c r="F65" s="27">
        <v>4333431.051</v>
      </c>
      <c r="G65" s="28">
        <f t="shared" si="3"/>
        <v>25.84380283460882</v>
      </c>
      <c r="H65" s="28">
        <f t="shared" si="4"/>
        <v>14.36534645644908</v>
      </c>
      <c r="I65" s="28">
        <f t="shared" si="5"/>
        <v>16.529869618913658</v>
      </c>
    </row>
    <row r="66" spans="1:9" s="12" customFormat="1" ht="18.75" x14ac:dyDescent="0.3">
      <c r="A66" s="21"/>
      <c r="B66" s="22" t="s">
        <v>89</v>
      </c>
      <c r="C66" s="21" t="s">
        <v>40</v>
      </c>
      <c r="D66" s="21" t="s">
        <v>14</v>
      </c>
      <c r="E66" s="23">
        <v>147220.18</v>
      </c>
      <c r="F66" s="23">
        <v>76094.899130000005</v>
      </c>
      <c r="G66" s="24">
        <f t="shared" si="3"/>
        <v>51.687818293660555</v>
      </c>
      <c r="H66" s="24">
        <f t="shared" si="4"/>
        <v>0.12612697421256347</v>
      </c>
      <c r="I66" s="24">
        <f t="shared" si="5"/>
        <v>0.29026393785428345</v>
      </c>
    </row>
    <row r="67" spans="1:9" s="12" customFormat="1" ht="18.75" x14ac:dyDescent="0.3">
      <c r="A67" s="21"/>
      <c r="B67" s="22" t="s">
        <v>90</v>
      </c>
      <c r="C67" s="21" t="s">
        <v>40</v>
      </c>
      <c r="D67" s="21" t="s">
        <v>16</v>
      </c>
      <c r="E67" s="23">
        <v>2755353.2352399998</v>
      </c>
      <c r="F67" s="23">
        <v>650005.33236999996</v>
      </c>
      <c r="G67" s="24">
        <f t="shared" si="3"/>
        <v>23.590635278869517</v>
      </c>
      <c r="H67" s="24">
        <f t="shared" si="4"/>
        <v>2.3605756116289141</v>
      </c>
      <c r="I67" s="24">
        <f t="shared" si="5"/>
        <v>2.4794448715632136</v>
      </c>
    </row>
    <row r="68" spans="1:9" s="12" customFormat="1" ht="18.75" x14ac:dyDescent="0.3">
      <c r="A68" s="21"/>
      <c r="B68" s="22" t="s">
        <v>91</v>
      </c>
      <c r="C68" s="21" t="s">
        <v>40</v>
      </c>
      <c r="D68" s="21" t="s">
        <v>18</v>
      </c>
      <c r="E68" s="23">
        <v>9347672.4608399998</v>
      </c>
      <c r="F68" s="23">
        <v>2502627.4097799999</v>
      </c>
      <c r="G68" s="24">
        <f t="shared" si="3"/>
        <v>26.772733215291851</v>
      </c>
      <c r="H68" s="24">
        <f t="shared" si="4"/>
        <v>8.0083697996827361</v>
      </c>
      <c r="I68" s="24">
        <f t="shared" si="5"/>
        <v>9.5462704497944468</v>
      </c>
    </row>
    <row r="69" spans="1:9" s="12" customFormat="1" ht="18.75" x14ac:dyDescent="0.3">
      <c r="A69" s="21"/>
      <c r="B69" s="22" t="s">
        <v>92</v>
      </c>
      <c r="C69" s="21" t="s">
        <v>40</v>
      </c>
      <c r="D69" s="21" t="s">
        <v>20</v>
      </c>
      <c r="E69" s="23">
        <v>4116443.2204800001</v>
      </c>
      <c r="F69" s="23">
        <v>1032846.05031</v>
      </c>
      <c r="G69" s="24">
        <f t="shared" si="3"/>
        <v>25.090739626175733</v>
      </c>
      <c r="H69" s="24">
        <f t="shared" si="4"/>
        <v>3.5266532612374384</v>
      </c>
      <c r="I69" s="24">
        <f t="shared" si="5"/>
        <v>3.9397905140533949</v>
      </c>
    </row>
    <row r="70" spans="1:9" s="12" customFormat="1" ht="18.75" x14ac:dyDescent="0.3">
      <c r="A70" s="21"/>
      <c r="B70" s="22" t="s">
        <v>93</v>
      </c>
      <c r="C70" s="21" t="s">
        <v>40</v>
      </c>
      <c r="D70" s="21" t="s">
        <v>24</v>
      </c>
      <c r="E70" s="23">
        <v>401087.22</v>
      </c>
      <c r="F70" s="23">
        <v>71857.359410000005</v>
      </c>
      <c r="G70" s="24">
        <f t="shared" si="3"/>
        <v>17.9156442356852</v>
      </c>
      <c r="H70" s="24">
        <f t="shared" si="4"/>
        <v>0.34362080968742714</v>
      </c>
      <c r="I70" s="24">
        <f t="shared" si="5"/>
        <v>0.27409984564831569</v>
      </c>
    </row>
    <row r="71" spans="1:9" s="12" customFormat="1" ht="18.75" x14ac:dyDescent="0.3">
      <c r="A71" s="25" t="s">
        <v>28</v>
      </c>
      <c r="B71" s="26" t="s">
        <v>94</v>
      </c>
      <c r="C71" s="25" t="s">
        <v>28</v>
      </c>
      <c r="D71" s="25"/>
      <c r="E71" s="27">
        <v>1681890.55</v>
      </c>
      <c r="F71" s="27">
        <v>483290.31867000001</v>
      </c>
      <c r="G71" s="28">
        <f t="shared" si="3"/>
        <v>28.734944653205879</v>
      </c>
      <c r="H71" s="28">
        <f t="shared" si="4"/>
        <v>1.4409150024691195</v>
      </c>
      <c r="I71" s="28">
        <f t="shared" si="5"/>
        <v>1.8435105720338671</v>
      </c>
    </row>
    <row r="72" spans="1:9" s="12" customFormat="1" ht="18.75" x14ac:dyDescent="0.3">
      <c r="A72" s="21"/>
      <c r="B72" s="22" t="s">
        <v>95</v>
      </c>
      <c r="C72" s="21" t="s">
        <v>28</v>
      </c>
      <c r="D72" s="21" t="s">
        <v>14</v>
      </c>
      <c r="E72" s="23">
        <v>252638.54</v>
      </c>
      <c r="F72" s="23">
        <v>66292</v>
      </c>
      <c r="G72" s="24">
        <f t="shared" ref="G72:G85" si="6">(F72/E72)*100</f>
        <v>26.23986031584888</v>
      </c>
      <c r="H72" s="24">
        <f t="shared" ref="H72:H85" si="7">(E72/(116723786.42168))*100</f>
        <v>0.21644135076916551</v>
      </c>
      <c r="I72" s="24">
        <f t="shared" ref="I72:I85" si="8">(F72/(26215760.62549))*100</f>
        <v>0.25287078619242209</v>
      </c>
    </row>
    <row r="73" spans="1:9" s="12" customFormat="1" ht="18.75" x14ac:dyDescent="0.3">
      <c r="A73" s="21"/>
      <c r="B73" s="22" t="s">
        <v>96</v>
      </c>
      <c r="C73" s="21" t="s">
        <v>28</v>
      </c>
      <c r="D73" s="21" t="s">
        <v>16</v>
      </c>
      <c r="E73" s="23">
        <v>388172.76559000002</v>
      </c>
      <c r="F73" s="23">
        <v>87019.856190000006</v>
      </c>
      <c r="G73" s="24">
        <f t="shared" si="6"/>
        <v>22.417815958246038</v>
      </c>
      <c r="H73" s="24">
        <f t="shared" si="7"/>
        <v>0.33255669430365714</v>
      </c>
      <c r="I73" s="24">
        <f t="shared" si="8"/>
        <v>0.33193717868093908</v>
      </c>
    </row>
    <row r="74" spans="1:9" s="12" customFormat="1" ht="18.75" x14ac:dyDescent="0.3">
      <c r="A74" s="21"/>
      <c r="B74" s="22" t="s">
        <v>97</v>
      </c>
      <c r="C74" s="21" t="s">
        <v>28</v>
      </c>
      <c r="D74" s="21" t="s">
        <v>18</v>
      </c>
      <c r="E74" s="23">
        <v>996609.54440999997</v>
      </c>
      <c r="F74" s="23">
        <v>319245.14315000002</v>
      </c>
      <c r="G74" s="24">
        <f t="shared" si="6"/>
        <v>32.033121189803119</v>
      </c>
      <c r="H74" s="24">
        <f t="shared" si="7"/>
        <v>0.8538187244968366</v>
      </c>
      <c r="I74" s="24">
        <f t="shared" si="8"/>
        <v>1.2177603683167328</v>
      </c>
    </row>
    <row r="75" spans="1:9" s="12" customFormat="1" ht="37.5" x14ac:dyDescent="0.3">
      <c r="A75" s="21"/>
      <c r="B75" s="22" t="s">
        <v>98</v>
      </c>
      <c r="C75" s="21" t="s">
        <v>28</v>
      </c>
      <c r="D75" s="21" t="s">
        <v>22</v>
      </c>
      <c r="E75" s="23">
        <v>44469.7</v>
      </c>
      <c r="F75" s="23">
        <v>10733.31933</v>
      </c>
      <c r="G75" s="24">
        <f t="shared" si="6"/>
        <v>24.136253066694852</v>
      </c>
      <c r="H75" s="24">
        <f t="shared" si="7"/>
        <v>3.8098232899460072E-2</v>
      </c>
      <c r="I75" s="24">
        <f t="shared" si="8"/>
        <v>4.0942238843773328E-2</v>
      </c>
    </row>
    <row r="76" spans="1:9" s="12" customFormat="1" ht="18.75" x14ac:dyDescent="0.3">
      <c r="A76" s="25" t="s">
        <v>56</v>
      </c>
      <c r="B76" s="26" t="s">
        <v>99</v>
      </c>
      <c r="C76" s="25" t="s">
        <v>56</v>
      </c>
      <c r="D76" s="25"/>
      <c r="E76" s="27">
        <v>111093.882</v>
      </c>
      <c r="F76" s="27">
        <v>27750</v>
      </c>
      <c r="G76" s="28">
        <f t="shared" si="6"/>
        <v>24.978873274047622</v>
      </c>
      <c r="H76" s="28">
        <f t="shared" si="7"/>
        <v>9.5176729101863408E-2</v>
      </c>
      <c r="I76" s="28">
        <f t="shared" si="8"/>
        <v>0.10585235498762617</v>
      </c>
    </row>
    <row r="77" spans="1:9" s="12" customFormat="1" ht="18.75" x14ac:dyDescent="0.3">
      <c r="A77" s="21"/>
      <c r="B77" s="22" t="s">
        <v>100</v>
      </c>
      <c r="C77" s="21" t="s">
        <v>56</v>
      </c>
      <c r="D77" s="21" t="s">
        <v>14</v>
      </c>
      <c r="E77" s="23">
        <v>111093.882</v>
      </c>
      <c r="F77" s="23">
        <v>27750</v>
      </c>
      <c r="G77" s="24">
        <f t="shared" si="6"/>
        <v>24.978873274047622</v>
      </c>
      <c r="H77" s="24">
        <f t="shared" si="7"/>
        <v>9.5176729101863408E-2</v>
      </c>
      <c r="I77" s="24">
        <f t="shared" si="8"/>
        <v>0.10585235498762617</v>
      </c>
    </row>
    <row r="78" spans="1:9" s="12" customFormat="1" ht="37.5" x14ac:dyDescent="0.3">
      <c r="A78" s="25" t="s">
        <v>30</v>
      </c>
      <c r="B78" s="26" t="s">
        <v>101</v>
      </c>
      <c r="C78" s="25" t="s">
        <v>30</v>
      </c>
      <c r="D78" s="25"/>
      <c r="E78" s="27">
        <v>537037.32047000004</v>
      </c>
      <c r="F78" s="27">
        <v>104261.63288</v>
      </c>
      <c r="G78" s="28">
        <f t="shared" si="6"/>
        <v>19.414224841721079</v>
      </c>
      <c r="H78" s="28">
        <f t="shared" si="7"/>
        <v>0.46009244296606533</v>
      </c>
      <c r="I78" s="28">
        <f t="shared" si="8"/>
        <v>0.39770592343075017</v>
      </c>
    </row>
    <row r="79" spans="1:9" s="12" customFormat="1" ht="37.5" x14ac:dyDescent="0.3">
      <c r="A79" s="21"/>
      <c r="B79" s="22" t="s">
        <v>102</v>
      </c>
      <c r="C79" s="21" t="s">
        <v>30</v>
      </c>
      <c r="D79" s="21" t="s">
        <v>14</v>
      </c>
      <c r="E79" s="23">
        <v>512874.57368999999</v>
      </c>
      <c r="F79" s="23">
        <v>104261.63288</v>
      </c>
      <c r="G79" s="24">
        <f t="shared" si="6"/>
        <v>20.328875368077718</v>
      </c>
      <c r="H79" s="24">
        <f t="shared" si="7"/>
        <v>0.43939165221831755</v>
      </c>
      <c r="I79" s="24">
        <f t="shared" si="8"/>
        <v>0.39770592343075017</v>
      </c>
    </row>
    <row r="80" spans="1:9" s="12" customFormat="1" ht="18.75" x14ac:dyDescent="0.3">
      <c r="A80" s="21"/>
      <c r="B80" s="22" t="s">
        <v>103</v>
      </c>
      <c r="C80" s="21" t="s">
        <v>30</v>
      </c>
      <c r="D80" s="21" t="s">
        <v>16</v>
      </c>
      <c r="E80" s="23">
        <v>24162.746780000001</v>
      </c>
      <c r="F80" s="23"/>
      <c r="G80" s="24">
        <f t="shared" si="6"/>
        <v>0</v>
      </c>
      <c r="H80" s="24">
        <f t="shared" si="7"/>
        <v>2.070079074774777E-2</v>
      </c>
      <c r="I80" s="24">
        <f t="shared" si="8"/>
        <v>0</v>
      </c>
    </row>
    <row r="81" spans="1:9" s="12" customFormat="1" ht="56.25" x14ac:dyDescent="0.3">
      <c r="A81" s="25" t="s">
        <v>43</v>
      </c>
      <c r="B81" s="26" t="s">
        <v>104</v>
      </c>
      <c r="C81" s="25" t="s">
        <v>43</v>
      </c>
      <c r="D81" s="25"/>
      <c r="E81" s="27">
        <v>6893578.0126200002</v>
      </c>
      <c r="F81" s="27">
        <v>1811826.9117699999</v>
      </c>
      <c r="G81" s="28">
        <f t="shared" si="6"/>
        <v>26.282823063046617</v>
      </c>
      <c r="H81" s="28">
        <f t="shared" si="7"/>
        <v>5.9058896425070078</v>
      </c>
      <c r="I81" s="28">
        <f t="shared" si="8"/>
        <v>6.9112124483175661</v>
      </c>
    </row>
    <row r="82" spans="1:9" s="12" customFormat="1" ht="56.25" x14ac:dyDescent="0.3">
      <c r="A82" s="21"/>
      <c r="B82" s="22" t="s">
        <v>105</v>
      </c>
      <c r="C82" s="21" t="s">
        <v>43</v>
      </c>
      <c r="D82" s="21" t="s">
        <v>14</v>
      </c>
      <c r="E82" s="23">
        <v>1589583</v>
      </c>
      <c r="F82" s="23">
        <v>482906.40919999999</v>
      </c>
      <c r="G82" s="24">
        <f t="shared" si="6"/>
        <v>30.37943971469247</v>
      </c>
      <c r="H82" s="24">
        <f t="shared" si="7"/>
        <v>1.3618329637263675</v>
      </c>
      <c r="I82" s="24">
        <f t="shared" si="8"/>
        <v>1.842046149637415</v>
      </c>
    </row>
    <row r="83" spans="1:9" s="12" customFormat="1" ht="18.75" x14ac:dyDescent="0.3">
      <c r="A83" s="21"/>
      <c r="B83" s="22" t="s">
        <v>106</v>
      </c>
      <c r="C83" s="21" t="s">
        <v>43</v>
      </c>
      <c r="D83" s="21" t="s">
        <v>16</v>
      </c>
      <c r="E83" s="23">
        <v>2379702.0438299999</v>
      </c>
      <c r="F83" s="23">
        <v>581540.94903999998</v>
      </c>
      <c r="G83" s="24">
        <f t="shared" si="6"/>
        <v>24.437553035170811</v>
      </c>
      <c r="H83" s="24">
        <f t="shared" si="7"/>
        <v>2.0387464430197748</v>
      </c>
      <c r="I83" s="24">
        <f t="shared" si="8"/>
        <v>2.2182875307251564</v>
      </c>
    </row>
    <row r="84" spans="1:9" s="12" customFormat="1" ht="18.75" x14ac:dyDescent="0.3">
      <c r="A84" s="21"/>
      <c r="B84" s="22" t="s">
        <v>107</v>
      </c>
      <c r="C84" s="21" t="s">
        <v>43</v>
      </c>
      <c r="D84" s="21" t="s">
        <v>18</v>
      </c>
      <c r="E84" s="23">
        <v>2924292.9687899998</v>
      </c>
      <c r="F84" s="23">
        <v>747379.55353000003</v>
      </c>
      <c r="G84" s="24">
        <f t="shared" si="6"/>
        <v>25.557615516178846</v>
      </c>
      <c r="H84" s="24">
        <f t="shared" si="7"/>
        <v>2.5053102357608652</v>
      </c>
      <c r="I84" s="24">
        <f t="shared" si="8"/>
        <v>2.8508787679549954</v>
      </c>
    </row>
    <row r="85" spans="1:9" s="12" customFormat="1" ht="18.75" x14ac:dyDescent="0.3">
      <c r="A85" s="25"/>
      <c r="B85" s="26" t="s">
        <v>108</v>
      </c>
      <c r="C85" s="25"/>
      <c r="D85" s="25"/>
      <c r="E85" s="27">
        <v>116723786.42168</v>
      </c>
      <c r="F85" s="27">
        <v>26215760.625489999</v>
      </c>
      <c r="G85" s="28">
        <f t="shared" si="6"/>
        <v>22.459655764406168</v>
      </c>
      <c r="H85" s="28">
        <f t="shared" si="7"/>
        <v>100</v>
      </c>
      <c r="I85" s="28">
        <f t="shared" si="8"/>
        <v>100</v>
      </c>
    </row>
    <row r="86" spans="1:9" s="12" customFormat="1" ht="18.75" x14ac:dyDescent="0.3">
      <c r="G86" s="17"/>
      <c r="H86" s="17"/>
      <c r="I86" s="17"/>
    </row>
    <row r="87" spans="1:9" x14ac:dyDescent="0.25">
      <c r="G87" s="18"/>
      <c r="H87" s="18"/>
      <c r="I87" s="18"/>
    </row>
  </sheetData>
  <mergeCells count="1">
    <mergeCell ref="A3:I3"/>
  </mergeCells>
  <pageMargins left="0.47244094488188981" right="0.23622047244094491" top="0.35433070866141736" bottom="0.39370078740157483" header="0.15748031496062992" footer="0.15748031496062992"/>
  <pageSetup paperSize="9" scale="5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2023-05-04T03:09:14Z</dcterms:modified>
</cp:coreProperties>
</file>